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6. КИП, ср-ва автоматизации и беспроводной связи, прочее эл.тех. оборудование\размещение 46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пономенклатурный!$B$1:$K$52</definedName>
  </definedNames>
  <calcPr calcId="152511"/>
</workbook>
</file>

<file path=xl/calcChain.xml><?xml version="1.0" encoding="utf-8"?>
<calcChain xmlns="http://schemas.openxmlformats.org/spreadsheetml/2006/main">
  <c r="B23" i="1" l="1"/>
  <c r="B24" i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16" i="1" l="1"/>
  <c r="B17" i="1" l="1"/>
  <c r="B18" i="1" s="1"/>
  <c r="B19" i="1" s="1"/>
  <c r="B20" i="1" s="1"/>
  <c r="B21" i="1" s="1"/>
  <c r="B22" i="1" s="1"/>
  <c r="K16" i="1" l="1"/>
  <c r="K15" i="1" l="1"/>
  <c r="A15" i="1" l="1"/>
</calcChain>
</file>

<file path=xl/sharedStrings.xml><?xml version="1.0" encoding="utf-8"?>
<sst xmlns="http://schemas.openxmlformats.org/spreadsheetml/2006/main" count="207" uniqueCount="71">
  <si>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</si>
  <si>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</si>
  <si>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</si>
  <si>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</si>
  <si>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</si>
  <si>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</si>
  <si>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</si>
  <si>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</si>
  <si>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</si>
  <si>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</si>
  <si>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</si>
  <si>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</si>
  <si>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</si>
  <si>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ЛОТ  ДЕЛИМЫЙ</t>
  </si>
  <si>
    <t>Хорошее</t>
  </si>
  <si>
    <t>ШТ</t>
  </si>
  <si>
    <t>КМП</t>
  </si>
  <si>
    <t>Красноярский край, Богучанский р-он, п. Таежный, Зеленая 3</t>
  </si>
  <si>
    <t>Лот 46</t>
  </si>
  <si>
    <t>Наименование лота: «КИП, ср-ва автоматизации и беспроводной связи, прочее эл.тех. Оборудование»</t>
  </si>
  <si>
    <t>Пост кнопочный ПВК-12ХЛ1</t>
  </si>
  <si>
    <t>Крепление настенное Rittal SZ 2503010</t>
  </si>
  <si>
    <t>Блок программирования извещателя Фон-3</t>
  </si>
  <si>
    <t>Шкаф телемеханики ТМ1 473П.00-01-АК</t>
  </si>
  <si>
    <t>Считыватель proximity карт Smart-Wave USB настольный</t>
  </si>
  <si>
    <t>Отсек аккумуляторный для АКБ УКБ 2/26 под 2-а аккумулятора 12В, 26Ач</t>
  </si>
  <si>
    <t>Корпус шкафа настенный R5CE0863 DKC</t>
  </si>
  <si>
    <t>Блок программирования СПНК.426449.005 извещателей Фон-3</t>
  </si>
  <si>
    <t>Преобразователь температуры Rosemount TMT82-BAA2CA1A1AAA1+F1</t>
  </si>
  <si>
    <t>Выключатель автоматический iC60N Schneider Electric p/n A9F73101</t>
  </si>
  <si>
    <t>Шкаф ПС 3116-Р-002.000.000-ПС-01-ОЛ-001</t>
  </si>
  <si>
    <t>Шкаф напольный ZPAS P/n WZ-SZBD-021-G7AA-11-0000-011</t>
  </si>
  <si>
    <t>Сигнализатор уровня ВИБРОТАЧ L54NAZABAE0000 Z=1300мм</t>
  </si>
  <si>
    <t>Шкаф телемеханики 3643-Р-001.128.000-АТХ-01-ЗЗ-001</t>
  </si>
  <si>
    <t>Шкаф РизурБокс-С-5 344247.001715.ВО</t>
  </si>
  <si>
    <t>Датчик уровня ПЛП1012H-Ex-У 1550мм</t>
  </si>
  <si>
    <t>Блок пластин-индикаторов скорости коррозии БПИ-2</t>
  </si>
  <si>
    <t>Набор выводных резисторов Ekits EK-RMF025/4</t>
  </si>
  <si>
    <t>Датчик давления КМ35-И-4033-1EB50-1BB0-Z Y01+Y15(Y01:0...2.55MPA) (Y15:PT110)</t>
  </si>
  <si>
    <t>Датчик температуры ТСПТ Exi201-A23-Pt100-A4H10-С10-8-400/120-G1/2 PR 5335/H10 0...+50</t>
  </si>
  <si>
    <t>Датчик температуры ТСПТ Exi101-A24-Pt100-A4H25-C10-10-80/120 PR 5333 -25...+50</t>
  </si>
  <si>
    <t>Светильник головной взрывобезопасный НГР Исп. 03.О5 с ЗУ</t>
  </si>
  <si>
    <t>Термометр манометрический Wika R73.100/0-100/2 М20х1,5/100/10 гидрозаполнение</t>
  </si>
  <si>
    <t>Термометр биметаллический показывающий Manotherm TBiSChg160 (-50+50) B4, dF8, L=100мм M20x1,5 в комплекте с защитной гильзой</t>
  </si>
  <si>
    <t>Шкаф НКУ-ПС-Я83-32-34 УХЛ4 IP31</t>
  </si>
  <si>
    <t>Оповещатель пожарный взрывозащищенный ОЗ-Exd-Н-Прометей 12-36В (КВ-12- Н+ЗГ-Н)</t>
  </si>
  <si>
    <t>Измеритель температуры многозонный РГТ-ИТМ-100-1000-16-Г-К-У</t>
  </si>
  <si>
    <t>Подвес модульный Световые Технологии 3м 2301000220</t>
  </si>
  <si>
    <t>Выключатель автоматический AV-6 DC 2P 2A (C) 6кА AVERES p/n mcb6-DC-2-02C-av</t>
  </si>
  <si>
    <t>Датчик давления ЭМИС-БАР 103-H-ExiaB-(-0,1...6,3)MPa-0 ,065%-SS1-M20-Al-LCD-MS-MH22-ГП</t>
  </si>
  <si>
    <t>Уровнемер VEGAFLEX FX81.RXADMFHXAMAX L=3500мм, Lгр=100мм/316L в комплекте</t>
  </si>
  <si>
    <t>Шкаф защитный РизурБокс-С-8(А)1-ТСД-ТС-НТ-23069-PE.1-PE.2-IP54-З-к/ш. БЗК-СТТП 4083-Р-001.138.000-АТХ-01-ОЛ-013</t>
  </si>
  <si>
    <t>Термопреобразователь ТСПУ-3212-Ex-(-50+50)-2500, 0Ex ia IIB T5 Ga X, УХЛ3.1, 12Х18Н10Т</t>
  </si>
  <si>
    <t>Термостат предохранительный Bartec BSTW II/BSTW II p/n 27-6DT2-5242/1CC0</t>
  </si>
  <si>
    <t>Оповещатель пожарный световой взрывозащищенный Орбита МК М-С-А-КМ15</t>
  </si>
  <si>
    <t>Уровнемер ГАММА-ДУУ2 в составе ГАММА-7М исп.5, ДУУ2М-01-0-3,2-2,0-ОМ1 ,5-1 поплавок тип II в комплекте</t>
  </si>
  <si>
    <t>Шкаф СОИ 133000.01</t>
  </si>
  <si>
    <t>Термометр стрелочный биметаллический Jumo 608002/1816-628-841-8-128-26- 26-80/404</t>
  </si>
  <si>
    <t>Удовлетворительное</t>
  </si>
  <si>
    <t>Состояние удовлетворительное. Отсутствие повреждений</t>
  </si>
  <si>
    <t xml:space="preserve">Пригодно к дальнейшему использованию. </t>
  </si>
  <si>
    <t>Длительное хранение. Требуется поверка. Внешнее состояние удовлетворительное.</t>
  </si>
  <si>
    <t>Удовлетворительное. Межповерочный интервал 2 года.</t>
  </si>
  <si>
    <t>Состояние удовлетворительное. Истек срок консервации в 2020г.</t>
  </si>
  <si>
    <t>Требуется поверка. Условно пригодное.</t>
  </si>
  <si>
    <t>Условно пригодный</t>
  </si>
  <si>
    <t>Удовлетворительное. Имеются следы коррозии</t>
  </si>
  <si>
    <t>Не пригоден по прямому назначению. Отсутствуют документы качества. Идентифицирован как неликвидный.</t>
  </si>
  <si>
    <t>НЛ</t>
  </si>
  <si>
    <t>2018, 2019</t>
  </si>
  <si>
    <t>2018, 2021, 2022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</si>
</sst>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view="pageBreakPreview" topLeftCell="B1" zoomScale="80" zoomScaleNormal="70" zoomScaleSheetLayoutView="80" workbookViewId="0">
      <selection activeCell="G25" sqref="G2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19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13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18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10673401</v>
      </c>
      <c r="B15" s="18">
        <v>1</v>
      </c>
      <c r="C15" s="19">
        <v>1067340</v>
      </c>
      <c r="D15" s="24" t="s">
        <v>20</v>
      </c>
      <c r="E15" s="19" t="s">
        <v>15</v>
      </c>
      <c r="F15" s="23">
        <v>1</v>
      </c>
      <c r="G15" s="20" t="s">
        <v>17</v>
      </c>
      <c r="H15" s="30">
        <v>2018</v>
      </c>
      <c r="I15" s="26" t="s">
        <v>58</v>
      </c>
      <c r="J15" s="29">
        <v>1854</v>
      </c>
      <c r="K15" s="21">
        <f>J15*F15</f>
        <v>1854</v>
      </c>
      <c r="L15" t="s">
        <v>12</v>
      </c>
    </row>
    <row r="16" spans="1:12" x14ac:dyDescent="0.25">
      <c r="B16" s="18">
        <f>+B15+1</f>
        <v>2</v>
      </c>
      <c r="C16" s="19">
        <v>1279567</v>
      </c>
      <c r="D16" s="24" t="s">
        <v>21</v>
      </c>
      <c r="E16" s="19" t="s">
        <v>15</v>
      </c>
      <c r="F16" s="23">
        <v>1</v>
      </c>
      <c r="G16" s="20" t="s">
        <v>17</v>
      </c>
      <c r="H16" s="30">
        <v>2021</v>
      </c>
      <c r="I16" s="26" t="s">
        <v>14</v>
      </c>
      <c r="J16" s="29">
        <v>530</v>
      </c>
      <c r="K16" s="21">
        <f t="shared" ref="K16" si="0">J16*F16</f>
        <v>530</v>
      </c>
      <c r="L16" t="s">
        <v>12</v>
      </c>
    </row>
    <row r="17" spans="2:17" x14ac:dyDescent="0.25">
      <c r="B17" s="18">
        <f t="shared" ref="B17:B52" si="1">+B16+1</f>
        <v>3</v>
      </c>
      <c r="C17" s="19">
        <v>1284151</v>
      </c>
      <c r="D17" s="24" t="s">
        <v>22</v>
      </c>
      <c r="E17" s="19" t="s">
        <v>15</v>
      </c>
      <c r="F17" s="23">
        <v>1</v>
      </c>
      <c r="G17" s="20" t="s">
        <v>17</v>
      </c>
      <c r="H17" s="30">
        <v>2017</v>
      </c>
      <c r="I17" s="26" t="s">
        <v>14</v>
      </c>
      <c r="J17" s="29">
        <v>2820</v>
      </c>
      <c r="K17" s="21"/>
      <c r="L17" t="s">
        <v>12</v>
      </c>
    </row>
    <row r="18" spans="2:17" x14ac:dyDescent="0.25">
      <c r="B18" s="18">
        <f t="shared" si="1"/>
        <v>4</v>
      </c>
      <c r="C18" s="19">
        <v>1320348</v>
      </c>
      <c r="D18" s="24" t="s">
        <v>23</v>
      </c>
      <c r="E18" s="19" t="s">
        <v>15</v>
      </c>
      <c r="F18" s="23">
        <v>1</v>
      </c>
      <c r="G18" s="20" t="s">
        <v>17</v>
      </c>
      <c r="H18" s="30">
        <v>2017</v>
      </c>
      <c r="I18" s="26" t="s">
        <v>58</v>
      </c>
      <c r="J18" s="29">
        <v>395122</v>
      </c>
      <c r="K18" s="21"/>
      <c r="L18" t="s">
        <v>12</v>
      </c>
    </row>
    <row r="19" spans="2:17" ht="30" x14ac:dyDescent="0.25">
      <c r="B19" s="18">
        <f t="shared" si="1"/>
        <v>5</v>
      </c>
      <c r="C19" s="19">
        <v>1403774</v>
      </c>
      <c r="D19" s="24" t="s">
        <v>24</v>
      </c>
      <c r="E19" s="19" t="s">
        <v>15</v>
      </c>
      <c r="F19" s="23">
        <v>12</v>
      </c>
      <c r="G19" s="20" t="s">
        <v>17</v>
      </c>
      <c r="H19" s="30">
        <v>2016</v>
      </c>
      <c r="I19" s="26" t="s">
        <v>59</v>
      </c>
      <c r="J19" s="29">
        <v>912</v>
      </c>
      <c r="K19" s="21"/>
      <c r="L19" t="s">
        <v>12</v>
      </c>
    </row>
    <row r="20" spans="2:17" x14ac:dyDescent="0.25">
      <c r="B20" s="18">
        <f t="shared" si="1"/>
        <v>6</v>
      </c>
      <c r="C20" s="19">
        <v>1419641</v>
      </c>
      <c r="D20" s="24" t="s">
        <v>25</v>
      </c>
      <c r="E20" s="19" t="s">
        <v>15</v>
      </c>
      <c r="F20" s="23">
        <v>1</v>
      </c>
      <c r="G20" s="20" t="s">
        <v>17</v>
      </c>
      <c r="H20" s="30">
        <v>2018</v>
      </c>
      <c r="I20" s="26" t="s">
        <v>60</v>
      </c>
      <c r="J20" s="29">
        <v>1361</v>
      </c>
      <c r="K20" s="21"/>
      <c r="L20" t="s">
        <v>12</v>
      </c>
    </row>
    <row r="21" spans="2:17" ht="30" x14ac:dyDescent="0.25">
      <c r="B21" s="18">
        <f t="shared" si="1"/>
        <v>7</v>
      </c>
      <c r="C21" s="19">
        <v>1520245</v>
      </c>
      <c r="D21" s="24" t="s">
        <v>26</v>
      </c>
      <c r="E21" s="19" t="s">
        <v>15</v>
      </c>
      <c r="F21" s="23">
        <v>1</v>
      </c>
      <c r="G21" s="20" t="s">
        <v>17</v>
      </c>
      <c r="H21" s="30">
        <v>2018</v>
      </c>
      <c r="I21" s="26" t="s">
        <v>59</v>
      </c>
      <c r="J21" s="29">
        <v>6480</v>
      </c>
      <c r="K21" s="21"/>
      <c r="L21" t="s">
        <v>12</v>
      </c>
      <c r="Q21" s="21"/>
    </row>
    <row r="22" spans="2:17" ht="30" x14ac:dyDescent="0.25">
      <c r="B22" s="18">
        <f t="shared" si="1"/>
        <v>8</v>
      </c>
      <c r="C22" s="19">
        <v>1601569</v>
      </c>
      <c r="D22" s="24" t="s">
        <v>27</v>
      </c>
      <c r="E22" s="19" t="s">
        <v>15</v>
      </c>
      <c r="F22" s="23">
        <v>2</v>
      </c>
      <c r="G22" s="20" t="s">
        <v>17</v>
      </c>
      <c r="H22" s="30" t="s">
        <v>69</v>
      </c>
      <c r="I22" s="26" t="s">
        <v>59</v>
      </c>
      <c r="J22" s="29">
        <v>3040</v>
      </c>
      <c r="K22" s="21"/>
      <c r="L22" t="s">
        <v>12</v>
      </c>
    </row>
    <row r="23" spans="2:17" ht="30" x14ac:dyDescent="0.25">
      <c r="B23" s="18">
        <f t="shared" si="1"/>
        <v>9</v>
      </c>
      <c r="C23" s="19">
        <v>1724625</v>
      </c>
      <c r="D23" s="24" t="s">
        <v>28</v>
      </c>
      <c r="E23" s="19" t="s">
        <v>15</v>
      </c>
      <c r="F23" s="23">
        <v>1</v>
      </c>
      <c r="G23" s="20" t="s">
        <v>17</v>
      </c>
      <c r="H23" s="30">
        <v>2015</v>
      </c>
      <c r="I23" s="26" t="s">
        <v>61</v>
      </c>
      <c r="J23" s="29">
        <v>3325</v>
      </c>
      <c r="K23" s="21"/>
      <c r="L23" t="s">
        <v>12</v>
      </c>
    </row>
    <row r="24" spans="2:17" ht="30" x14ac:dyDescent="0.25">
      <c r="B24" s="18">
        <f t="shared" si="1"/>
        <v>10</v>
      </c>
      <c r="C24" s="19">
        <v>1791888</v>
      </c>
      <c r="D24" s="24" t="s">
        <v>29</v>
      </c>
      <c r="E24" s="19" t="s">
        <v>15</v>
      </c>
      <c r="F24" s="23">
        <v>3</v>
      </c>
      <c r="G24" s="20" t="s">
        <v>17</v>
      </c>
      <c r="H24" s="30">
        <v>2018</v>
      </c>
      <c r="I24" s="26" t="s">
        <v>59</v>
      </c>
      <c r="J24" s="29">
        <v>617</v>
      </c>
      <c r="K24" s="21"/>
      <c r="L24" t="s">
        <v>12</v>
      </c>
    </row>
    <row r="25" spans="2:17" ht="30" x14ac:dyDescent="0.25">
      <c r="B25" s="18">
        <f t="shared" si="1"/>
        <v>11</v>
      </c>
      <c r="C25" s="19">
        <v>1842999</v>
      </c>
      <c r="D25" s="24" t="s">
        <v>30</v>
      </c>
      <c r="E25" s="19" t="s">
        <v>15</v>
      </c>
      <c r="F25" s="23">
        <v>2</v>
      </c>
      <c r="G25" s="20" t="s">
        <v>17</v>
      </c>
      <c r="H25" s="30">
        <v>2018</v>
      </c>
      <c r="I25" s="26" t="s">
        <v>59</v>
      </c>
      <c r="J25" s="29">
        <v>21114</v>
      </c>
      <c r="K25" s="21"/>
      <c r="L25" t="s">
        <v>12</v>
      </c>
    </row>
    <row r="26" spans="2:17" x14ac:dyDescent="0.25">
      <c r="B26" s="18">
        <f t="shared" si="1"/>
        <v>12</v>
      </c>
      <c r="C26" s="19">
        <v>1861851</v>
      </c>
      <c r="D26" s="24" t="s">
        <v>31</v>
      </c>
      <c r="E26" s="19" t="s">
        <v>15</v>
      </c>
      <c r="F26" s="23">
        <v>1</v>
      </c>
      <c r="G26" s="20" t="s">
        <v>17</v>
      </c>
      <c r="H26" s="30">
        <v>2018</v>
      </c>
      <c r="I26" s="26" t="s">
        <v>58</v>
      </c>
      <c r="J26" s="29">
        <v>40423</v>
      </c>
      <c r="K26" s="21"/>
      <c r="L26" t="s">
        <v>12</v>
      </c>
    </row>
    <row r="27" spans="2:17" x14ac:dyDescent="0.25">
      <c r="B27" s="18">
        <f t="shared" si="1"/>
        <v>13</v>
      </c>
      <c r="C27" s="19">
        <v>1939451</v>
      </c>
      <c r="D27" s="24" t="s">
        <v>32</v>
      </c>
      <c r="E27" s="19" t="s">
        <v>15</v>
      </c>
      <c r="F27" s="23">
        <v>3</v>
      </c>
      <c r="G27" s="20" t="s">
        <v>17</v>
      </c>
      <c r="H27" s="30">
        <v>2017</v>
      </c>
      <c r="I27" s="26" t="s">
        <v>58</v>
      </c>
      <c r="J27" s="29">
        <v>31927</v>
      </c>
      <c r="K27" s="21"/>
      <c r="L27" t="s">
        <v>12</v>
      </c>
    </row>
    <row r="28" spans="2:17" ht="30" x14ac:dyDescent="0.25">
      <c r="B28" s="18">
        <f t="shared" si="1"/>
        <v>14</v>
      </c>
      <c r="C28" s="19">
        <v>1950300</v>
      </c>
      <c r="D28" s="24" t="s">
        <v>33</v>
      </c>
      <c r="E28" s="19" t="s">
        <v>15</v>
      </c>
      <c r="F28" s="23">
        <v>1</v>
      </c>
      <c r="G28" s="20" t="s">
        <v>17</v>
      </c>
      <c r="H28" s="30">
        <v>2018</v>
      </c>
      <c r="I28" s="26" t="s">
        <v>59</v>
      </c>
      <c r="J28" s="29">
        <v>408251</v>
      </c>
      <c r="K28" s="21"/>
      <c r="L28" t="s">
        <v>12</v>
      </c>
    </row>
    <row r="29" spans="2:17" x14ac:dyDescent="0.25">
      <c r="B29" s="18">
        <f t="shared" si="1"/>
        <v>15</v>
      </c>
      <c r="C29" s="19">
        <v>1965874</v>
      </c>
      <c r="D29" s="24" t="s">
        <v>34</v>
      </c>
      <c r="E29" s="19" t="s">
        <v>15</v>
      </c>
      <c r="F29" s="23">
        <v>9</v>
      </c>
      <c r="G29" s="20" t="s">
        <v>17</v>
      </c>
      <c r="H29" s="30">
        <v>2017</v>
      </c>
      <c r="I29" s="26" t="s">
        <v>58</v>
      </c>
      <c r="J29" s="29">
        <v>16031</v>
      </c>
      <c r="K29" s="21"/>
      <c r="L29" t="s">
        <v>12</v>
      </c>
    </row>
    <row r="30" spans="2:17" ht="30" x14ac:dyDescent="0.25">
      <c r="B30" s="18">
        <f t="shared" si="1"/>
        <v>16</v>
      </c>
      <c r="C30" s="19">
        <v>1997408</v>
      </c>
      <c r="D30" s="24" t="s">
        <v>35</v>
      </c>
      <c r="E30" s="19" t="s">
        <v>15</v>
      </c>
      <c r="F30" s="23">
        <v>2</v>
      </c>
      <c r="G30" s="20" t="s">
        <v>17</v>
      </c>
      <c r="H30" s="30">
        <v>2017</v>
      </c>
      <c r="I30" s="26" t="s">
        <v>62</v>
      </c>
      <c r="J30" s="29">
        <v>23788</v>
      </c>
      <c r="K30" s="21"/>
      <c r="L30" t="s">
        <v>12</v>
      </c>
    </row>
    <row r="31" spans="2:17" ht="30" x14ac:dyDescent="0.25">
      <c r="B31" s="18">
        <f t="shared" si="1"/>
        <v>17</v>
      </c>
      <c r="C31" s="19">
        <v>2008569</v>
      </c>
      <c r="D31" s="24" t="s">
        <v>36</v>
      </c>
      <c r="E31" s="19" t="s">
        <v>15</v>
      </c>
      <c r="F31" s="23">
        <v>1</v>
      </c>
      <c r="G31" s="20" t="s">
        <v>17</v>
      </c>
      <c r="H31" s="30">
        <v>2017</v>
      </c>
      <c r="I31" s="26" t="s">
        <v>63</v>
      </c>
      <c r="J31" s="29">
        <v>428</v>
      </c>
      <c r="K31" s="21"/>
      <c r="L31" t="s">
        <v>12</v>
      </c>
    </row>
    <row r="32" spans="2:17" x14ac:dyDescent="0.25">
      <c r="B32" s="18">
        <f t="shared" si="1"/>
        <v>18</v>
      </c>
      <c r="C32" s="19">
        <v>2066678</v>
      </c>
      <c r="D32" s="24" t="s">
        <v>37</v>
      </c>
      <c r="E32" s="19" t="s">
        <v>15</v>
      </c>
      <c r="F32" s="23">
        <v>8</v>
      </c>
      <c r="G32" s="20" t="s">
        <v>17</v>
      </c>
      <c r="H32" s="30" t="s">
        <v>70</v>
      </c>
      <c r="I32" s="26" t="s">
        <v>58</v>
      </c>
      <c r="J32" s="29">
        <v>271</v>
      </c>
      <c r="K32" s="21"/>
      <c r="L32" t="s">
        <v>12</v>
      </c>
    </row>
    <row r="33" spans="2:12" ht="30" x14ac:dyDescent="0.25">
      <c r="B33" s="18">
        <f t="shared" si="1"/>
        <v>19</v>
      </c>
      <c r="C33" s="19">
        <v>2105644</v>
      </c>
      <c r="D33" s="24" t="s">
        <v>38</v>
      </c>
      <c r="E33" s="19" t="s">
        <v>15</v>
      </c>
      <c r="F33" s="23">
        <v>1</v>
      </c>
      <c r="G33" s="20" t="s">
        <v>17</v>
      </c>
      <c r="H33" s="30">
        <v>2017</v>
      </c>
      <c r="I33" s="26" t="s">
        <v>64</v>
      </c>
      <c r="J33" s="29">
        <v>11450</v>
      </c>
      <c r="K33" s="21"/>
      <c r="L33" t="s">
        <v>12</v>
      </c>
    </row>
    <row r="34" spans="2:12" ht="30" x14ac:dyDescent="0.25">
      <c r="B34" s="18">
        <f t="shared" si="1"/>
        <v>20</v>
      </c>
      <c r="C34" s="19">
        <v>2107019</v>
      </c>
      <c r="D34" s="24" t="s">
        <v>39</v>
      </c>
      <c r="E34" s="19" t="s">
        <v>15</v>
      </c>
      <c r="F34" s="23">
        <v>3</v>
      </c>
      <c r="G34" s="20" t="s">
        <v>17</v>
      </c>
      <c r="H34" s="30">
        <v>2017</v>
      </c>
      <c r="I34" s="26" t="s">
        <v>58</v>
      </c>
      <c r="J34" s="29">
        <v>11378</v>
      </c>
      <c r="K34" s="21"/>
      <c r="L34" t="s">
        <v>12</v>
      </c>
    </row>
    <row r="35" spans="2:12" ht="30" x14ac:dyDescent="0.25">
      <c r="B35" s="18">
        <f t="shared" si="1"/>
        <v>21</v>
      </c>
      <c r="C35" s="19">
        <v>2107072</v>
      </c>
      <c r="D35" s="24" t="s">
        <v>40</v>
      </c>
      <c r="E35" s="19" t="s">
        <v>15</v>
      </c>
      <c r="F35" s="23">
        <v>1</v>
      </c>
      <c r="G35" s="20" t="s">
        <v>17</v>
      </c>
      <c r="H35" s="30">
        <v>2017</v>
      </c>
      <c r="I35" s="26" t="s">
        <v>59</v>
      </c>
      <c r="J35" s="29">
        <v>8232</v>
      </c>
      <c r="K35" s="21"/>
      <c r="L35" t="s">
        <v>12</v>
      </c>
    </row>
    <row r="36" spans="2:12" x14ac:dyDescent="0.25">
      <c r="B36" s="18">
        <f t="shared" si="1"/>
        <v>22</v>
      </c>
      <c r="C36" s="19">
        <v>2169603</v>
      </c>
      <c r="D36" s="24" t="s">
        <v>41</v>
      </c>
      <c r="E36" s="19" t="s">
        <v>15</v>
      </c>
      <c r="F36" s="23">
        <v>1</v>
      </c>
      <c r="G36" s="20" t="s">
        <v>17</v>
      </c>
      <c r="H36" s="30">
        <v>2019</v>
      </c>
      <c r="I36" s="26" t="s">
        <v>14</v>
      </c>
      <c r="J36" s="29">
        <v>3624</v>
      </c>
      <c r="K36" s="21"/>
      <c r="L36" t="s">
        <v>12</v>
      </c>
    </row>
    <row r="37" spans="2:12" ht="30" x14ac:dyDescent="0.25">
      <c r="B37" s="18">
        <f t="shared" si="1"/>
        <v>23</v>
      </c>
      <c r="C37" s="19">
        <v>2224381</v>
      </c>
      <c r="D37" s="24" t="s">
        <v>42</v>
      </c>
      <c r="E37" s="19" t="s">
        <v>15</v>
      </c>
      <c r="F37" s="23">
        <v>1</v>
      </c>
      <c r="G37" s="20" t="s">
        <v>17</v>
      </c>
      <c r="H37" s="30">
        <v>2019</v>
      </c>
      <c r="I37" s="26" t="s">
        <v>58</v>
      </c>
      <c r="J37" s="29">
        <v>9345</v>
      </c>
      <c r="K37" s="21"/>
      <c r="L37" t="s">
        <v>12</v>
      </c>
    </row>
    <row r="38" spans="2:12" ht="30" x14ac:dyDescent="0.25">
      <c r="B38" s="18">
        <f t="shared" si="1"/>
        <v>24</v>
      </c>
      <c r="C38" s="19">
        <v>2257639</v>
      </c>
      <c r="D38" s="24" t="s">
        <v>43</v>
      </c>
      <c r="E38" s="19" t="s">
        <v>16</v>
      </c>
      <c r="F38" s="23">
        <v>3</v>
      </c>
      <c r="G38" s="20" t="s">
        <v>17</v>
      </c>
      <c r="H38" s="30">
        <v>2019</v>
      </c>
      <c r="I38" s="26" t="s">
        <v>65</v>
      </c>
      <c r="J38" s="29">
        <v>4833</v>
      </c>
      <c r="K38" s="21"/>
      <c r="L38" t="s">
        <v>12</v>
      </c>
    </row>
    <row r="39" spans="2:12" x14ac:dyDescent="0.25">
      <c r="B39" s="18">
        <f t="shared" si="1"/>
        <v>25</v>
      </c>
      <c r="C39" s="19">
        <v>2334377</v>
      </c>
      <c r="D39" s="24" t="s">
        <v>44</v>
      </c>
      <c r="E39" s="19" t="s">
        <v>15</v>
      </c>
      <c r="F39" s="23">
        <v>1</v>
      </c>
      <c r="G39" s="20" t="s">
        <v>17</v>
      </c>
      <c r="H39" s="30">
        <v>2018</v>
      </c>
      <c r="I39" s="26" t="s">
        <v>58</v>
      </c>
      <c r="J39" s="29">
        <v>6480</v>
      </c>
      <c r="K39" s="21"/>
      <c r="L39" t="s">
        <v>12</v>
      </c>
    </row>
    <row r="40" spans="2:12" ht="30" x14ac:dyDescent="0.25">
      <c r="B40" s="18">
        <f t="shared" si="1"/>
        <v>26</v>
      </c>
      <c r="C40" s="19">
        <v>2387045</v>
      </c>
      <c r="D40" s="24" t="s">
        <v>45</v>
      </c>
      <c r="E40" s="19" t="s">
        <v>15</v>
      </c>
      <c r="F40" s="23">
        <v>2</v>
      </c>
      <c r="G40" s="20" t="s">
        <v>17</v>
      </c>
      <c r="H40" s="30">
        <v>2019</v>
      </c>
      <c r="I40" s="26" t="s">
        <v>66</v>
      </c>
      <c r="J40" s="29">
        <v>7318</v>
      </c>
      <c r="K40" s="21"/>
      <c r="L40" t="s">
        <v>12</v>
      </c>
    </row>
    <row r="41" spans="2:12" x14ac:dyDescent="0.25">
      <c r="B41" s="18">
        <f t="shared" si="1"/>
        <v>27</v>
      </c>
      <c r="C41" s="19">
        <v>2397214</v>
      </c>
      <c r="D41" s="24" t="s">
        <v>46</v>
      </c>
      <c r="E41" s="19" t="s">
        <v>15</v>
      </c>
      <c r="F41" s="23">
        <v>1</v>
      </c>
      <c r="G41" s="20" t="s">
        <v>17</v>
      </c>
      <c r="H41" s="30">
        <v>2021</v>
      </c>
      <c r="I41" s="26" t="s">
        <v>14</v>
      </c>
      <c r="J41" s="29">
        <v>17856</v>
      </c>
      <c r="K41" s="21"/>
      <c r="L41" t="s">
        <v>12</v>
      </c>
    </row>
    <row r="42" spans="2:12" x14ac:dyDescent="0.25">
      <c r="B42" s="18">
        <f t="shared" si="1"/>
        <v>28</v>
      </c>
      <c r="C42" s="19">
        <v>2466352</v>
      </c>
      <c r="D42" s="24" t="s">
        <v>47</v>
      </c>
      <c r="E42" s="19" t="s">
        <v>15</v>
      </c>
      <c r="F42" s="23">
        <v>24</v>
      </c>
      <c r="G42" s="20" t="s">
        <v>17</v>
      </c>
      <c r="H42" s="30">
        <v>2019</v>
      </c>
      <c r="I42" s="26" t="s">
        <v>14</v>
      </c>
      <c r="J42" s="29">
        <v>129</v>
      </c>
      <c r="K42" s="21"/>
      <c r="L42" t="s">
        <v>12</v>
      </c>
    </row>
    <row r="43" spans="2:12" ht="30" x14ac:dyDescent="0.25">
      <c r="B43" s="18">
        <f t="shared" si="1"/>
        <v>29</v>
      </c>
      <c r="C43" s="19">
        <v>10062295</v>
      </c>
      <c r="D43" s="24" t="s">
        <v>48</v>
      </c>
      <c r="E43" s="19" t="s">
        <v>15</v>
      </c>
      <c r="F43" s="23">
        <v>13</v>
      </c>
      <c r="G43" s="20" t="s">
        <v>17</v>
      </c>
      <c r="H43" s="30">
        <v>2022</v>
      </c>
      <c r="I43" s="26" t="s">
        <v>14</v>
      </c>
      <c r="J43" s="29">
        <v>1651</v>
      </c>
      <c r="K43" s="21"/>
      <c r="L43" t="s">
        <v>12</v>
      </c>
    </row>
    <row r="44" spans="2:12" ht="30" x14ac:dyDescent="0.25">
      <c r="B44" s="18">
        <f t="shared" si="1"/>
        <v>30</v>
      </c>
      <c r="C44" s="19">
        <v>10080386</v>
      </c>
      <c r="D44" s="24" t="s">
        <v>49</v>
      </c>
      <c r="E44" s="19" t="s">
        <v>15</v>
      </c>
      <c r="F44" s="23">
        <v>1</v>
      </c>
      <c r="G44" s="20" t="s">
        <v>17</v>
      </c>
      <c r="H44" s="30">
        <v>2021</v>
      </c>
      <c r="I44" s="26" t="s">
        <v>14</v>
      </c>
      <c r="J44" s="29">
        <v>17441</v>
      </c>
      <c r="K44" s="21"/>
      <c r="L44" t="s">
        <v>12</v>
      </c>
    </row>
    <row r="45" spans="2:12" ht="30" x14ac:dyDescent="0.25">
      <c r="B45" s="18">
        <f t="shared" si="1"/>
        <v>31</v>
      </c>
      <c r="C45" s="19">
        <v>10085850</v>
      </c>
      <c r="D45" s="24" t="s">
        <v>50</v>
      </c>
      <c r="E45" s="19" t="s">
        <v>15</v>
      </c>
      <c r="F45" s="23">
        <v>2</v>
      </c>
      <c r="G45" s="20" t="s">
        <v>17</v>
      </c>
      <c r="H45" s="30">
        <v>2021</v>
      </c>
      <c r="I45" s="26" t="s">
        <v>58</v>
      </c>
      <c r="J45" s="29">
        <v>77445</v>
      </c>
      <c r="K45" s="21"/>
      <c r="L45" t="s">
        <v>12</v>
      </c>
    </row>
    <row r="46" spans="2:12" ht="30" x14ac:dyDescent="0.25">
      <c r="B46" s="18">
        <f t="shared" si="1"/>
        <v>32</v>
      </c>
      <c r="C46" s="19">
        <v>10104598</v>
      </c>
      <c r="D46" s="24" t="s">
        <v>51</v>
      </c>
      <c r="E46" s="19" t="s">
        <v>15</v>
      </c>
      <c r="F46" s="23">
        <v>6</v>
      </c>
      <c r="G46" s="20" t="s">
        <v>17</v>
      </c>
      <c r="H46" s="30">
        <v>2021</v>
      </c>
      <c r="I46" s="26" t="s">
        <v>14</v>
      </c>
      <c r="J46" s="29">
        <v>18432</v>
      </c>
      <c r="K46" s="21"/>
      <c r="L46" t="s">
        <v>12</v>
      </c>
    </row>
    <row r="47" spans="2:12" ht="30" x14ac:dyDescent="0.25">
      <c r="B47" s="18">
        <f t="shared" si="1"/>
        <v>33</v>
      </c>
      <c r="C47" s="19">
        <v>10105044</v>
      </c>
      <c r="D47" s="24" t="s">
        <v>52</v>
      </c>
      <c r="E47" s="19" t="s">
        <v>15</v>
      </c>
      <c r="F47" s="23">
        <v>1</v>
      </c>
      <c r="G47" s="20" t="s">
        <v>17</v>
      </c>
      <c r="H47" s="30">
        <v>2021</v>
      </c>
      <c r="I47" s="26" t="s">
        <v>14</v>
      </c>
      <c r="J47" s="29">
        <v>18393</v>
      </c>
      <c r="K47" s="21"/>
      <c r="L47" t="s">
        <v>12</v>
      </c>
    </row>
    <row r="48" spans="2:12" ht="30" x14ac:dyDescent="0.25">
      <c r="B48" s="18">
        <f t="shared" si="1"/>
        <v>34</v>
      </c>
      <c r="C48" s="19">
        <v>10117121</v>
      </c>
      <c r="D48" s="24" t="s">
        <v>53</v>
      </c>
      <c r="E48" s="19" t="s">
        <v>15</v>
      </c>
      <c r="F48" s="23">
        <v>1</v>
      </c>
      <c r="G48" s="20" t="s">
        <v>17</v>
      </c>
      <c r="H48" s="30">
        <v>2021</v>
      </c>
      <c r="I48" s="26" t="s">
        <v>14</v>
      </c>
      <c r="J48" s="29">
        <v>115482</v>
      </c>
      <c r="K48" s="21"/>
      <c r="L48" t="s">
        <v>12</v>
      </c>
    </row>
    <row r="49" spans="2:12" ht="30" x14ac:dyDescent="0.25">
      <c r="B49" s="18">
        <f t="shared" si="1"/>
        <v>35</v>
      </c>
      <c r="C49" s="19">
        <v>10123478</v>
      </c>
      <c r="D49" s="24" t="s">
        <v>54</v>
      </c>
      <c r="E49" s="19" t="s">
        <v>15</v>
      </c>
      <c r="F49" s="23">
        <v>2</v>
      </c>
      <c r="G49" s="20" t="s">
        <v>17</v>
      </c>
      <c r="H49" s="30">
        <v>2021</v>
      </c>
      <c r="I49" s="26" t="s">
        <v>14</v>
      </c>
      <c r="J49" s="29">
        <v>7778</v>
      </c>
      <c r="K49" s="21"/>
      <c r="L49" t="s">
        <v>12</v>
      </c>
    </row>
    <row r="50" spans="2:12" ht="30" x14ac:dyDescent="0.25">
      <c r="B50" s="18">
        <f t="shared" si="1"/>
        <v>36</v>
      </c>
      <c r="C50" s="19">
        <v>10129251</v>
      </c>
      <c r="D50" s="24" t="s">
        <v>55</v>
      </c>
      <c r="E50" s="19" t="s">
        <v>16</v>
      </c>
      <c r="F50" s="23">
        <v>1</v>
      </c>
      <c r="G50" s="20" t="s">
        <v>17</v>
      </c>
      <c r="H50" s="30">
        <v>2021</v>
      </c>
      <c r="I50" s="26" t="s">
        <v>58</v>
      </c>
      <c r="J50" s="29">
        <v>70560</v>
      </c>
      <c r="K50" s="21"/>
      <c r="L50" t="s">
        <v>12</v>
      </c>
    </row>
    <row r="51" spans="2:12" x14ac:dyDescent="0.25">
      <c r="B51" s="18">
        <f t="shared" si="1"/>
        <v>37</v>
      </c>
      <c r="C51" s="19">
        <v>10469762</v>
      </c>
      <c r="D51" s="24" t="s">
        <v>56</v>
      </c>
      <c r="E51" s="19" t="s">
        <v>15</v>
      </c>
      <c r="F51" s="23">
        <v>1</v>
      </c>
      <c r="G51" s="20" t="s">
        <v>17</v>
      </c>
      <c r="H51" s="30">
        <v>2022</v>
      </c>
      <c r="I51" s="26" t="s">
        <v>14</v>
      </c>
      <c r="J51" s="29">
        <v>42489</v>
      </c>
      <c r="K51" s="21"/>
      <c r="L51" t="s">
        <v>12</v>
      </c>
    </row>
    <row r="52" spans="2:12" ht="45" x14ac:dyDescent="0.25">
      <c r="B52" s="18">
        <f t="shared" si="1"/>
        <v>38</v>
      </c>
      <c r="C52" s="19">
        <v>2095300</v>
      </c>
      <c r="D52" s="24" t="s">
        <v>57</v>
      </c>
      <c r="E52" s="19" t="s">
        <v>15</v>
      </c>
      <c r="F52" s="23">
        <v>2</v>
      </c>
      <c r="G52" s="20" t="s">
        <v>17</v>
      </c>
      <c r="H52" s="30">
        <v>2017</v>
      </c>
      <c r="I52" s="26" t="s">
        <v>67</v>
      </c>
      <c r="J52" s="29">
        <v>6111</v>
      </c>
      <c r="K52" s="21"/>
      <c r="L52" t="s">
        <v>68</v>
      </c>
    </row>
  </sheetData>
  <autoFilter ref="B13:H52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20">
    <cfRule type="duplicateValues" dxfId="1" priority="10"/>
  </conditionalFormatting>
  <conditionalFormatting sqref="C21:D52">
    <cfRule type="duplicateValues" dxfId="0" priority="12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2025-09-19T02:51:58Z</dcterms:modified>
</cp:coreProperties>
</file>